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12" i="1"/>
  <c r="G11" i="1"/>
  <c r="G10" i="1"/>
  <c r="G9" i="1"/>
  <c r="G8" i="1"/>
  <c r="G5" i="1"/>
  <c r="G6" i="1"/>
  <c r="G7" i="1"/>
  <c r="G4" i="1"/>
</calcChain>
</file>

<file path=xl/sharedStrings.xml><?xml version="1.0" encoding="utf-8"?>
<sst xmlns="http://schemas.openxmlformats.org/spreadsheetml/2006/main" count="29" uniqueCount="27">
  <si>
    <t xml:space="preserve">شماره فهرست </t>
  </si>
  <si>
    <t>شرح</t>
  </si>
  <si>
    <t>واحد</t>
  </si>
  <si>
    <t>مقدار</t>
  </si>
  <si>
    <t>قیمت واحد</t>
  </si>
  <si>
    <t>قیمت کل</t>
  </si>
  <si>
    <t>020201</t>
  </si>
  <si>
    <t>020202</t>
  </si>
  <si>
    <t>020203</t>
  </si>
  <si>
    <t>متر مکعب</t>
  </si>
  <si>
    <t>مترمکعب</t>
  </si>
  <si>
    <t>020404</t>
  </si>
  <si>
    <t>070202</t>
  </si>
  <si>
    <t>متر طول</t>
  </si>
  <si>
    <t>070402</t>
  </si>
  <si>
    <t xml:space="preserve">عدد </t>
  </si>
  <si>
    <t>چاه زنی میله در زمینهای سنگی و زیر سطح آب با استفاده از تلمبه موتوری و کمپرسور، قلم و چکش، مواد منفجره و یا وسایل مشابه آن، از عمق 40 تا50 متر و حمل مواد حاصل تا شعاع 15 متری اطراف چاه</t>
  </si>
  <si>
    <t>جمع کل</t>
  </si>
  <si>
    <t>ضریب بالاسری</t>
  </si>
  <si>
    <t>ضریب منطقه</t>
  </si>
  <si>
    <t>ضریب تجهیز کارگاه</t>
  </si>
  <si>
    <t>چاه زنی میله در زمینهای سنگی و بالای سطح آب، با استفاده از کمپرسور، قلم و چکش، مواد منفجره و یا وسایل مشابه آن، از عمق 30 تا40 متر و حمل مواد حاصل تا شعاع 15 متری اطراف چاه</t>
  </si>
  <si>
    <t>چاه زنی میله در زمینهای سنگی و بالای سطح آب، با استفاده از کمپرسور، قلم و چکش، مواد منفجره و یا وسایل مشابه آن، از عمق 20 تا30 متر و حمل مواد حاصل تا شعاع 15 متری اطراف چاه</t>
  </si>
  <si>
    <t>چاه زنی میله در زمینهای سنگی و بالای سطح آب، با استفاده از کمپرسور، قلم و چکش، مواد منفجره و یا وسایل مشابه آن، تا عمق 20 متر و حمل مواد حاصل تا شعاع 15 متری اطراف چاه</t>
  </si>
  <si>
    <t>تهیه و نصب درپوش بتنی مسلح، به قطر تا120 سانتیمتر و ضخامت حدود 15 سانتیمتر</t>
  </si>
  <si>
    <t>تهیه و نصب کول بتنی مسلح دایره ای، بهقطر داخلی 100 سانتیمتر و ضخامت جدار حدود 12 سانتیمتر، با بتن به عیار3۶۶کیلوگرم سیمان در مترمکعب</t>
  </si>
  <si>
    <t>حفر چاه عشایر دهنه بید شهرستان عنبر آباد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</si>
</sst>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2  Titr"/>
      <charset val="178"/>
    </font>
    <font>
      <sz val="11"/>
      <color theme="1"/>
      <name val="2  Titr"/>
      <charset val="178"/>
    </font>
    <font>
      <b/>
      <sz val="11"/>
      <color theme="1"/>
      <name val="2  Nazanin"/>
      <charset val="178"/>
    </font>
    <font>
      <b/>
      <sz val="12"/>
      <color theme="1"/>
      <name val="2  Nazanin"/>
      <charset val="178"/>
    </font>
    <font>
      <b/>
      <sz val="9"/>
      <color theme="1"/>
      <name val="2 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7"/>
  <sheetViews>
    <sheetView rightToLeft="1" tabSelected="1" workbookViewId="0">
      <selection activeCell="F4" sqref="F4:F9"/>
    </sheetView>
  </sheetViews>
  <sheetFormatPr defaultRowHeight="15"/>
  <cols>
    <col min="2" max="2" width="11.28515625" bestFit="1" customWidth="1"/>
    <col min="3" max="3" width="72" customWidth="1"/>
    <col min="4" max="4" width="7.7109375" bestFit="1" customWidth="1"/>
    <col min="5" max="5" width="6.5703125" customWidth="1"/>
    <col min="6" max="6" width="10.7109375" customWidth="1"/>
    <col min="7" max="7" width="17.5703125" customWidth="1"/>
  </cols>
  <sheetData>
    <row r="2" spans="2:7" ht="35.25" customHeight="1">
      <c r="B2" s="9" t="s">
        <v>26</v>
      </c>
      <c r="C2" s="10"/>
      <c r="D2" s="10"/>
      <c r="E2" s="10"/>
      <c r="F2" s="10"/>
      <c r="G2" s="11"/>
    </row>
    <row r="3" spans="2:7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2:7" ht="45" customHeight="1">
      <c r="B4" s="2" t="s">
        <v>6</v>
      </c>
      <c r="C4" s="3" t="s">
        <v>23</v>
      </c>
      <c r="D4" s="4" t="s">
        <v>9</v>
      </c>
      <c r="E4" s="4">
        <v>22.6</v>
      </c>
      <c r="F4" s="14">
        <v>29956000</v>
      </c>
      <c r="G4" s="5">
        <f>F4*E4</f>
        <v>677005600</v>
      </c>
    </row>
    <row r="5" spans="2:7" ht="45" customHeight="1">
      <c r="B5" s="2" t="s">
        <v>7</v>
      </c>
      <c r="C5" s="3" t="s">
        <v>22</v>
      </c>
      <c r="D5" s="4" t="s">
        <v>9</v>
      </c>
      <c r="E5" s="4">
        <v>11.3</v>
      </c>
      <c r="F5" s="14">
        <v>41355000</v>
      </c>
      <c r="G5" s="5">
        <f t="shared" ref="G5:G9" si="0">F5*E5</f>
        <v>467311500</v>
      </c>
    </row>
    <row r="6" spans="2:7" ht="45" customHeight="1">
      <c r="B6" s="2" t="s">
        <v>8</v>
      </c>
      <c r="C6" s="3" t="s">
        <v>21</v>
      </c>
      <c r="D6" s="4" t="s">
        <v>10</v>
      </c>
      <c r="E6" s="4">
        <v>11.3</v>
      </c>
      <c r="F6" s="14">
        <v>57520000</v>
      </c>
      <c r="G6" s="5">
        <f t="shared" si="0"/>
        <v>649976000</v>
      </c>
    </row>
    <row r="7" spans="2:7" ht="57.75" customHeight="1">
      <c r="B7" s="2" t="s">
        <v>11</v>
      </c>
      <c r="C7" s="3" t="s">
        <v>16</v>
      </c>
      <c r="D7" s="4" t="s">
        <v>10</v>
      </c>
      <c r="E7" s="4">
        <v>11.3</v>
      </c>
      <c r="F7" s="14">
        <v>80794000</v>
      </c>
      <c r="G7" s="5">
        <f t="shared" si="0"/>
        <v>912972200</v>
      </c>
    </row>
    <row r="8" spans="2:7" ht="45" customHeight="1">
      <c r="B8" s="2" t="s">
        <v>12</v>
      </c>
      <c r="C8" s="3" t="s">
        <v>25</v>
      </c>
      <c r="D8" s="4" t="s">
        <v>13</v>
      </c>
      <c r="E8" s="4">
        <v>50</v>
      </c>
      <c r="F8" s="14">
        <v>12840000</v>
      </c>
      <c r="G8" s="5">
        <f t="shared" si="0"/>
        <v>642000000</v>
      </c>
    </row>
    <row r="9" spans="2:7" ht="45" customHeight="1">
      <c r="B9" s="2" t="s">
        <v>14</v>
      </c>
      <c r="C9" s="3" t="s">
        <v>24</v>
      </c>
      <c r="D9" s="6" t="s">
        <v>15</v>
      </c>
      <c r="E9" s="6">
        <v>1</v>
      </c>
      <c r="F9" s="15">
        <v>7341000</v>
      </c>
      <c r="G9" s="7">
        <f t="shared" si="0"/>
        <v>7341000</v>
      </c>
    </row>
    <row r="10" spans="2:7" ht="45" customHeight="1">
      <c r="B10" s="12" t="s">
        <v>17</v>
      </c>
      <c r="C10" s="12"/>
      <c r="D10" s="12"/>
      <c r="E10" s="12"/>
      <c r="F10" s="12"/>
      <c r="G10" s="5">
        <f>SUM(G4:G9)</f>
        <v>3356606300</v>
      </c>
    </row>
    <row r="11" spans="2:7" ht="45" customHeight="1">
      <c r="B11" s="13" t="s">
        <v>18</v>
      </c>
      <c r="C11" s="13"/>
      <c r="D11" s="13">
        <v>1.41</v>
      </c>
      <c r="E11" s="13"/>
      <c r="F11" s="13"/>
      <c r="G11" s="5">
        <f>G10*D11</f>
        <v>4732814883</v>
      </c>
    </row>
    <row r="12" spans="2:7" ht="45" customHeight="1">
      <c r="B12" s="13" t="s">
        <v>19</v>
      </c>
      <c r="C12" s="13"/>
      <c r="D12" s="13">
        <v>1.04</v>
      </c>
      <c r="E12" s="13"/>
      <c r="F12" s="13"/>
      <c r="G12" s="5">
        <f>D12*G11</f>
        <v>4922127478.3199997</v>
      </c>
    </row>
    <row r="13" spans="2:7" ht="45" customHeight="1">
      <c r="B13" s="13" t="s">
        <v>20</v>
      </c>
      <c r="C13" s="13"/>
      <c r="D13" s="13">
        <v>1.04</v>
      </c>
      <c r="E13" s="13"/>
      <c r="F13" s="13"/>
      <c r="G13" s="8">
        <f>D13*G12</f>
        <v>5119012577.4527998</v>
      </c>
    </row>
    <row r="14" spans="2:7" ht="45" customHeight="1"/>
    <row r="15" spans="2:7" ht="45" customHeight="1"/>
    <row r="16" spans="2:7" ht="45" customHeight="1"/>
    <row r="17" ht="45" customHeight="1"/>
  </sheetData>
  <mergeCells count="8">
    <mergeCell ref="B2:G2"/>
    <mergeCell ref="B10:F10"/>
    <mergeCell ref="B11:C11"/>
    <mergeCell ref="B12:C12"/>
    <mergeCell ref="B13:C13"/>
    <mergeCell ref="D11:F11"/>
    <mergeCell ref="D12:F12"/>
    <mergeCell ref="D13:F13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namad</dc:creator>
  <cp:lastModifiedBy>2024</cp:lastModifiedBy>
  <dcterms:created xsi:type="dcterms:W3CDTF">2015-06-05T18:17:20Z</dcterms:created>
  <dcterms:modified xsi:type="dcterms:W3CDTF">2026-04-22T03:58:19Z</dcterms:modified>
</cp:coreProperties>
</file>